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I11" i="2" l="1"/>
  <c r="G11" i="2"/>
  <c r="E11" i="2"/>
  <c r="D11" i="2"/>
  <c r="D23" i="2" l="1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<sst xmlns="http://schemas.openxmlformats.org/spreadsheetml/2006/main" count="45" uniqueCount="31">
  <si>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</si>
  <si>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</si>
  <si>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</si>
  <si>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</si>
  <si>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</si>
  <si>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</si>
  <si>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</si>
  <si>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</si>
  <si>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</si>
  <si>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</si>
  <si>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</si>
  <si>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</si>
  <si>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</si>
  <si>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</si>
  <si>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</si>
  <si>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</si>
  <si>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</si>
  <si>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</si>
  <si>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2022 год и на плановый период 2023 и 2024 годы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</si>
  <si>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</si>
  <si>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</si>
  <si>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</si>
  <si>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</si>
  <si>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Социальные выплаты гражданам, кроме публичных нормативных социальных выплат</t>
  </si>
  <si>
    <t>98,2</t>
  </si>
  <si>
    <t>101,6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</si>
  <si>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2022 год и на плановый период 2023 и 2024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</si>
  <si>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</si>
  <si>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</si>
  <si>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</si>
  <si>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 xml:space="preserve"> (в редакции решения Собрания представителей сельского поселения от 28.01.2022 №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</si>
</sst>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0" applyFont="1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J6" sqref="J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8" t="s">
        <v>15</v>
      </c>
      <c r="B1" s="48"/>
      <c r="C1" s="48"/>
      <c r="D1" s="48"/>
      <c r="E1" s="48"/>
      <c r="F1" s="48"/>
      <c r="G1" s="48"/>
      <c r="H1" s="42" t="s">
        <v>19</v>
      </c>
      <c r="I1" s="42"/>
    </row>
    <row r="2" spans="1:11" ht="32.25" customHeight="1" x14ac:dyDescent="0.2">
      <c r="A2" s="43" t="s">
        <v>26</v>
      </c>
      <c r="B2" s="44"/>
      <c r="C2" s="44"/>
      <c r="D2" s="44"/>
      <c r="E2" s="44"/>
      <c r="F2" s="44"/>
      <c r="G2" s="44"/>
      <c r="H2" s="44"/>
      <c r="I2" s="44"/>
      <c r="J2" s="38"/>
    </row>
    <row r="3" spans="1:11" ht="15" customHeight="1" x14ac:dyDescent="0.2">
      <c r="A3" s="40"/>
      <c r="B3" s="40"/>
      <c r="C3" s="52" t="s">
        <v>30</v>
      </c>
      <c r="D3" s="53"/>
      <c r="E3" s="53"/>
      <c r="F3" s="53"/>
      <c r="G3" s="53"/>
      <c r="H3" s="53"/>
      <c r="I3" s="53"/>
      <c r="K3" s="38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41" t="s">
        <v>18</v>
      </c>
      <c r="B5" s="41"/>
      <c r="C5" s="41"/>
      <c r="D5" s="41"/>
      <c r="E5" s="41"/>
      <c r="F5" s="41"/>
      <c r="G5" s="41"/>
      <c r="H5" s="41"/>
      <c r="I5" s="41"/>
      <c r="J5" s="39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9" t="s">
        <v>0</v>
      </c>
      <c r="B7" s="49" t="s">
        <v>9</v>
      </c>
      <c r="C7" s="49" t="s">
        <v>10</v>
      </c>
      <c r="D7" s="45" t="s">
        <v>12</v>
      </c>
      <c r="E7" s="47"/>
      <c r="F7" s="47"/>
      <c r="G7" s="47"/>
      <c r="H7" s="47"/>
      <c r="I7" s="46"/>
    </row>
    <row r="8" spans="1:11" ht="23.45" customHeight="1" x14ac:dyDescent="0.2">
      <c r="A8" s="50"/>
      <c r="B8" s="50"/>
      <c r="C8" s="50"/>
      <c r="D8" s="45">
        <v>2022</v>
      </c>
      <c r="E8" s="46"/>
      <c r="F8" s="45">
        <v>2023</v>
      </c>
      <c r="G8" s="46"/>
      <c r="H8" s="45">
        <v>2024</v>
      </c>
      <c r="I8" s="46"/>
    </row>
    <row r="9" spans="1:11" ht="63.6" customHeight="1" x14ac:dyDescent="0.2">
      <c r="A9" s="51"/>
      <c r="B9" s="51"/>
      <c r="C9" s="51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">
      <c r="A10" s="7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">
      <c r="A11" s="8" t="s">
        <v>27</v>
      </c>
      <c r="B11" s="23">
        <v>3900000000</v>
      </c>
      <c r="C11" s="20"/>
      <c r="D11" s="23">
        <f>D12+D13+D15+D16+D14</f>
        <v>4731.7999999999993</v>
      </c>
      <c r="E11" s="23">
        <f>E12+E13</f>
        <v>1896.6000000000001</v>
      </c>
      <c r="F11" s="23">
        <f>F12+F13+F15+F16</f>
        <v>1401.5</v>
      </c>
      <c r="G11" s="23">
        <f>G12+G13</f>
        <v>98.2</v>
      </c>
      <c r="H11" s="24">
        <f>H12+H13+H15+H16</f>
        <v>1322</v>
      </c>
      <c r="I11" s="24">
        <f>I12+I13</f>
        <v>101.6</v>
      </c>
    </row>
    <row r="12" spans="1:11" ht="33" customHeight="1" x14ac:dyDescent="0.2">
      <c r="A12" s="10" t="s">
        <v>8</v>
      </c>
      <c r="B12" s="20">
        <v>3900000000</v>
      </c>
      <c r="C12" s="20">
        <v>120</v>
      </c>
      <c r="D12" s="20">
        <v>2464.1999999999998</v>
      </c>
      <c r="E12" s="20">
        <v>94.2</v>
      </c>
      <c r="F12" s="20">
        <v>1371.8</v>
      </c>
      <c r="G12" s="20">
        <v>97.2</v>
      </c>
      <c r="H12" s="20">
        <v>1292.3</v>
      </c>
      <c r="I12" s="15">
        <v>100.6</v>
      </c>
    </row>
    <row r="13" spans="1:11" ht="33" customHeight="1" x14ac:dyDescent="0.2">
      <c r="A13" s="10" t="s">
        <v>13</v>
      </c>
      <c r="B13" s="20">
        <v>3900000000</v>
      </c>
      <c r="C13" s="20">
        <v>240</v>
      </c>
      <c r="D13" s="20">
        <v>2156.3000000000002</v>
      </c>
      <c r="E13" s="20">
        <v>1802.4</v>
      </c>
      <c r="F13" s="20">
        <v>1</v>
      </c>
      <c r="G13" s="20">
        <v>1</v>
      </c>
      <c r="H13" s="20">
        <v>1</v>
      </c>
      <c r="I13" s="15">
        <v>1</v>
      </c>
    </row>
    <row r="14" spans="1:11" ht="33" customHeight="1" x14ac:dyDescent="0.2">
      <c r="A14" s="10" t="s">
        <v>23</v>
      </c>
      <c r="B14" s="20">
        <v>3900000000</v>
      </c>
      <c r="C14" s="20">
        <v>320</v>
      </c>
      <c r="D14" s="20">
        <v>19.899999999999999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">
      <c r="A15" s="10" t="s">
        <v>4</v>
      </c>
      <c r="B15" s="20">
        <v>3900000000</v>
      </c>
      <c r="C15" s="20">
        <v>540</v>
      </c>
      <c r="D15" s="20">
        <v>86.4</v>
      </c>
      <c r="E15" s="20">
        <v>0</v>
      </c>
      <c r="F15" s="20">
        <v>28.7</v>
      </c>
      <c r="G15" s="20">
        <v>0</v>
      </c>
      <c r="H15" s="20">
        <v>28.7</v>
      </c>
      <c r="I15" s="15">
        <v>0</v>
      </c>
    </row>
    <row r="16" spans="1:11" ht="33" customHeight="1" x14ac:dyDescent="0.2">
      <c r="A16" s="10" t="s">
        <v>3</v>
      </c>
      <c r="B16" s="20">
        <v>3900000000</v>
      </c>
      <c r="C16" s="20">
        <v>850</v>
      </c>
      <c r="D16" s="20">
        <v>5</v>
      </c>
      <c r="E16" s="20">
        <v>0</v>
      </c>
      <c r="F16" s="20">
        <v>0</v>
      </c>
      <c r="G16" s="20">
        <v>0</v>
      </c>
      <c r="H16" s="20">
        <v>0</v>
      </c>
      <c r="I16" s="15">
        <v>0</v>
      </c>
    </row>
    <row r="17" spans="1:9" ht="72" customHeight="1" x14ac:dyDescent="0.2">
      <c r="A17" s="8" t="s">
        <v>22</v>
      </c>
      <c r="B17" s="23">
        <v>6200000000</v>
      </c>
      <c r="C17" s="23"/>
      <c r="D17" s="33">
        <v>2274</v>
      </c>
      <c r="E17" s="23">
        <v>0</v>
      </c>
      <c r="F17" s="33">
        <v>1988</v>
      </c>
      <c r="G17" s="23">
        <v>0</v>
      </c>
      <c r="H17" s="33">
        <v>1956</v>
      </c>
      <c r="I17" s="24">
        <v>0</v>
      </c>
    </row>
    <row r="18" spans="1:9" ht="27.75" customHeight="1" x14ac:dyDescent="0.2">
      <c r="A18" s="10" t="s">
        <v>13</v>
      </c>
      <c r="B18" s="20">
        <v>6200000000</v>
      </c>
      <c r="C18" s="20">
        <v>240</v>
      </c>
      <c r="D18" s="34">
        <v>2274</v>
      </c>
      <c r="E18" s="20">
        <v>0</v>
      </c>
      <c r="F18" s="34">
        <v>1988</v>
      </c>
      <c r="G18" s="20">
        <v>0</v>
      </c>
      <c r="H18" s="34">
        <v>1956</v>
      </c>
      <c r="I18" s="15">
        <v>0</v>
      </c>
    </row>
    <row r="19" spans="1:9" ht="66.75" customHeight="1" x14ac:dyDescent="0.2">
      <c r="A19" s="16" t="s">
        <v>17</v>
      </c>
      <c r="B19" s="23">
        <v>6300000000</v>
      </c>
      <c r="C19" s="23"/>
      <c r="D19" s="23">
        <v>28.1</v>
      </c>
      <c r="E19" s="23">
        <v>0</v>
      </c>
      <c r="F19" s="23">
        <v>0</v>
      </c>
      <c r="G19" s="23">
        <v>0</v>
      </c>
      <c r="H19" s="26">
        <v>0</v>
      </c>
      <c r="I19" s="24">
        <v>0</v>
      </c>
    </row>
    <row r="20" spans="1:9" ht="45" customHeight="1" x14ac:dyDescent="0.2">
      <c r="A20" s="10" t="s">
        <v>13</v>
      </c>
      <c r="B20" s="20">
        <v>6300000000</v>
      </c>
      <c r="C20" s="20">
        <v>240</v>
      </c>
      <c r="D20" s="20">
        <v>28.1</v>
      </c>
      <c r="E20" s="20">
        <v>0</v>
      </c>
      <c r="F20" s="20">
        <v>0</v>
      </c>
      <c r="G20" s="20">
        <v>0</v>
      </c>
      <c r="H20" s="21">
        <v>0</v>
      </c>
      <c r="I20" s="15">
        <v>0</v>
      </c>
    </row>
    <row r="21" spans="1:9" ht="77.25" customHeight="1" x14ac:dyDescent="0.2">
      <c r="A21" s="8" t="s">
        <v>29</v>
      </c>
      <c r="B21" s="23">
        <v>6400000000</v>
      </c>
      <c r="C21" s="23"/>
      <c r="D21" s="25">
        <v>5</v>
      </c>
      <c r="E21" s="23">
        <v>0</v>
      </c>
      <c r="F21" s="25">
        <v>0</v>
      </c>
      <c r="G21" s="23">
        <v>0</v>
      </c>
      <c r="H21" s="25">
        <v>0</v>
      </c>
      <c r="I21" s="24">
        <v>0</v>
      </c>
    </row>
    <row r="22" spans="1:9" ht="31.9" customHeight="1" x14ac:dyDescent="0.2">
      <c r="A22" s="10" t="s">
        <v>13</v>
      </c>
      <c r="B22" s="20">
        <v>6400000000</v>
      </c>
      <c r="C22" s="20">
        <v>240</v>
      </c>
      <c r="D22" s="22">
        <v>5</v>
      </c>
      <c r="E22" s="20">
        <v>0</v>
      </c>
      <c r="F22" s="22">
        <v>0</v>
      </c>
      <c r="G22" s="20">
        <v>0</v>
      </c>
      <c r="H22" s="22">
        <v>0</v>
      </c>
      <c r="I22" s="15">
        <v>0</v>
      </c>
    </row>
    <row r="23" spans="1:9" ht="76.5" customHeight="1" x14ac:dyDescent="0.2">
      <c r="A23" s="16" t="s">
        <v>28</v>
      </c>
      <c r="B23" s="23">
        <v>6500000000</v>
      </c>
      <c r="C23" s="23"/>
      <c r="D23" s="25">
        <f>D24+D25+D26</f>
        <v>98</v>
      </c>
      <c r="E23" s="23">
        <v>0</v>
      </c>
      <c r="F23" s="25">
        <v>0</v>
      </c>
      <c r="G23" s="23">
        <v>0</v>
      </c>
      <c r="H23" s="25">
        <v>0</v>
      </c>
      <c r="I23" s="24">
        <v>0</v>
      </c>
    </row>
    <row r="24" spans="1:9" ht="48.75" customHeight="1" x14ac:dyDescent="0.2">
      <c r="A24" s="10" t="s">
        <v>13</v>
      </c>
      <c r="B24" s="20">
        <v>65000000000</v>
      </c>
      <c r="C24" s="20">
        <v>240</v>
      </c>
      <c r="D24" s="22">
        <v>40</v>
      </c>
      <c r="E24" s="20">
        <v>0</v>
      </c>
      <c r="F24" s="22">
        <v>0</v>
      </c>
      <c r="G24" s="20">
        <v>0</v>
      </c>
      <c r="H24" s="22">
        <v>0</v>
      </c>
      <c r="I24" s="15">
        <v>0</v>
      </c>
    </row>
    <row r="25" spans="1:9" ht="47.25" customHeight="1" x14ac:dyDescent="0.2">
      <c r="A25" s="35" t="s">
        <v>16</v>
      </c>
      <c r="B25" s="20">
        <v>6500000000</v>
      </c>
      <c r="C25" s="20">
        <v>630</v>
      </c>
      <c r="D25" s="22">
        <v>48</v>
      </c>
      <c r="E25" s="20">
        <v>0</v>
      </c>
      <c r="F25" s="22">
        <v>0</v>
      </c>
      <c r="G25" s="20">
        <v>0</v>
      </c>
      <c r="H25" s="22">
        <v>0</v>
      </c>
      <c r="I25" s="15">
        <v>0</v>
      </c>
    </row>
    <row r="26" spans="1:9" ht="31.9" customHeight="1" x14ac:dyDescent="0.2">
      <c r="A26" s="10" t="s">
        <v>3</v>
      </c>
      <c r="B26" s="20">
        <v>6500000000</v>
      </c>
      <c r="C26" s="20">
        <v>850</v>
      </c>
      <c r="D26" s="22">
        <v>10</v>
      </c>
      <c r="E26" s="20">
        <v>0</v>
      </c>
      <c r="F26" s="22">
        <v>0</v>
      </c>
      <c r="G26" s="20">
        <v>0</v>
      </c>
      <c r="H26" s="22">
        <v>0</v>
      </c>
      <c r="I26" s="15">
        <v>0</v>
      </c>
    </row>
    <row r="27" spans="1:9" ht="49.5" customHeight="1" x14ac:dyDescent="0.2">
      <c r="A27" s="8" t="s">
        <v>20</v>
      </c>
      <c r="B27" s="23">
        <v>6600000000</v>
      </c>
      <c r="C27" s="23"/>
      <c r="D27" s="25">
        <v>76.8</v>
      </c>
      <c r="E27" s="23">
        <v>0</v>
      </c>
      <c r="F27" s="25">
        <v>0</v>
      </c>
      <c r="G27" s="23">
        <v>0</v>
      </c>
      <c r="H27" s="25">
        <v>0</v>
      </c>
      <c r="I27" s="24">
        <v>0</v>
      </c>
    </row>
    <row r="28" spans="1:9" ht="31.9" customHeight="1" x14ac:dyDescent="0.2">
      <c r="A28" s="10" t="s">
        <v>13</v>
      </c>
      <c r="B28" s="20">
        <v>6600000000</v>
      </c>
      <c r="C28" s="20">
        <v>240</v>
      </c>
      <c r="D28" s="22">
        <v>76.8</v>
      </c>
      <c r="E28" s="20">
        <v>0</v>
      </c>
      <c r="F28" s="22">
        <v>0</v>
      </c>
      <c r="G28" s="20">
        <v>0</v>
      </c>
      <c r="H28" s="22">
        <v>0</v>
      </c>
      <c r="I28" s="15">
        <v>0</v>
      </c>
    </row>
    <row r="29" spans="1:9" ht="59.25" customHeight="1" x14ac:dyDescent="0.2">
      <c r="A29" s="8" t="s">
        <v>21</v>
      </c>
      <c r="B29" s="23">
        <v>8500000000</v>
      </c>
      <c r="C29" s="23"/>
      <c r="D29" s="25">
        <v>531.6</v>
      </c>
      <c r="E29" s="23">
        <v>0</v>
      </c>
      <c r="F29" s="25">
        <v>531.6</v>
      </c>
      <c r="G29" s="23">
        <v>0</v>
      </c>
      <c r="H29" s="25">
        <v>531.6</v>
      </c>
      <c r="I29" s="24">
        <v>0</v>
      </c>
    </row>
    <row r="30" spans="1:9" ht="31.9" customHeight="1" x14ac:dyDescent="0.2">
      <c r="A30" s="10" t="s">
        <v>4</v>
      </c>
      <c r="B30" s="20">
        <v>8500000000</v>
      </c>
      <c r="C30" s="20">
        <v>540</v>
      </c>
      <c r="D30" s="22">
        <v>531.6</v>
      </c>
      <c r="E30" s="20">
        <v>0</v>
      </c>
      <c r="F30" s="22">
        <v>531.6</v>
      </c>
      <c r="G30" s="20">
        <v>0</v>
      </c>
      <c r="H30" s="22">
        <v>531.6</v>
      </c>
      <c r="I30" s="15">
        <v>0</v>
      </c>
    </row>
    <row r="31" spans="1:9" ht="24.6" customHeight="1" x14ac:dyDescent="0.2">
      <c r="A31" s="8" t="s">
        <v>14</v>
      </c>
      <c r="B31" s="23">
        <v>9900000000</v>
      </c>
      <c r="C31" s="23"/>
      <c r="D31" s="23">
        <f>D32+D33+D34+D35</f>
        <v>95</v>
      </c>
      <c r="E31" s="23">
        <v>0</v>
      </c>
      <c r="F31" s="23">
        <f>F33+F34+F35</f>
        <v>35</v>
      </c>
      <c r="G31" s="23">
        <v>0</v>
      </c>
      <c r="H31" s="24">
        <f>H33+H34+H35</f>
        <v>35</v>
      </c>
      <c r="I31" s="24">
        <v>0</v>
      </c>
    </row>
    <row r="32" spans="1:9" ht="32.25" hidden="1" customHeight="1" x14ac:dyDescent="0.2">
      <c r="A32" s="10" t="s">
        <v>13</v>
      </c>
      <c r="B32" s="20">
        <v>9900000000</v>
      </c>
      <c r="C32" s="20">
        <v>240</v>
      </c>
      <c r="D32" s="20">
        <v>0</v>
      </c>
      <c r="E32" s="20">
        <v>0</v>
      </c>
      <c r="F32" s="20">
        <v>0</v>
      </c>
      <c r="G32" s="20">
        <v>0</v>
      </c>
      <c r="H32" s="15">
        <v>0</v>
      </c>
      <c r="I32" s="15">
        <v>0</v>
      </c>
    </row>
    <row r="33" spans="1:9" ht="28.5" customHeight="1" x14ac:dyDescent="0.2">
      <c r="A33" s="10" t="s">
        <v>4</v>
      </c>
      <c r="B33" s="20">
        <v>9900000000</v>
      </c>
      <c r="C33" s="20">
        <v>540</v>
      </c>
      <c r="D33" s="20">
        <v>5</v>
      </c>
      <c r="E33" s="20">
        <v>0</v>
      </c>
      <c r="F33" s="20">
        <v>5</v>
      </c>
      <c r="G33" s="20">
        <v>0</v>
      </c>
      <c r="H33" s="15">
        <v>5</v>
      </c>
      <c r="I33" s="15">
        <v>0</v>
      </c>
    </row>
    <row r="34" spans="1:9" ht="18.600000000000001" customHeight="1" x14ac:dyDescent="0.2">
      <c r="A34" s="10" t="s">
        <v>3</v>
      </c>
      <c r="B34" s="20">
        <v>9900000000</v>
      </c>
      <c r="C34" s="20">
        <v>850</v>
      </c>
      <c r="D34" s="20">
        <v>60</v>
      </c>
      <c r="E34" s="20">
        <v>0</v>
      </c>
      <c r="F34" s="20">
        <v>0</v>
      </c>
      <c r="G34" s="20">
        <v>0</v>
      </c>
      <c r="H34" s="15">
        <v>0</v>
      </c>
      <c r="I34" s="15">
        <v>0</v>
      </c>
    </row>
    <row r="35" spans="1:9" ht="18" customHeight="1" x14ac:dyDescent="0.2">
      <c r="A35" s="10" t="s">
        <v>1</v>
      </c>
      <c r="B35" s="20">
        <v>9900000000</v>
      </c>
      <c r="C35" s="20">
        <v>870</v>
      </c>
      <c r="D35" s="20">
        <v>30</v>
      </c>
      <c r="E35" s="20">
        <v>0</v>
      </c>
      <c r="F35" s="20">
        <v>30</v>
      </c>
      <c r="G35" s="20">
        <v>0</v>
      </c>
      <c r="H35" s="15">
        <v>30</v>
      </c>
      <c r="I35" s="15">
        <v>0</v>
      </c>
    </row>
    <row r="36" spans="1:9" ht="15.75" customHeight="1" x14ac:dyDescent="0.2">
      <c r="A36" s="10" t="s">
        <v>2</v>
      </c>
      <c r="B36" s="20"/>
      <c r="C36" s="20"/>
      <c r="D36" s="33">
        <f>D11+D17+D19+D21+D23+D31+D27+D29</f>
        <v>7840.3</v>
      </c>
      <c r="E36" s="28">
        <f>E11+E17+E19+E21+E23+E27+E31</f>
        <v>1896.6000000000001</v>
      </c>
      <c r="F36" s="36">
        <f>F11+F17+F19+F21+F23+F31+F29+F27</f>
        <v>3956.1</v>
      </c>
      <c r="G36" s="23">
        <v>98.2</v>
      </c>
      <c r="H36" s="37">
        <f>H11+H17+H31+H19+H21+H23+H27+H29</f>
        <v>3844.6</v>
      </c>
      <c r="I36" s="24">
        <v>101.6</v>
      </c>
    </row>
    <row r="37" spans="1:9" ht="15" x14ac:dyDescent="0.25">
      <c r="A37" s="10" t="s">
        <v>5</v>
      </c>
      <c r="B37" s="10"/>
      <c r="C37" s="10"/>
      <c r="D37" s="11"/>
      <c r="E37" s="11"/>
      <c r="F37" s="9">
        <v>101.5</v>
      </c>
      <c r="G37" s="31">
        <v>0</v>
      </c>
      <c r="H37" s="9">
        <v>202.4</v>
      </c>
      <c r="I37" s="29">
        <v>0</v>
      </c>
    </row>
    <row r="38" spans="1:9" ht="16.5" customHeight="1" x14ac:dyDescent="0.25">
      <c r="A38" s="27" t="s">
        <v>11</v>
      </c>
      <c r="B38" s="12"/>
      <c r="C38" s="12"/>
      <c r="D38" s="13">
        <v>7840.3</v>
      </c>
      <c r="E38" s="13">
        <v>1896.6</v>
      </c>
      <c r="F38" s="14">
        <f>F36+F37</f>
        <v>4057.6</v>
      </c>
      <c r="G38" s="32" t="s">
        <v>24</v>
      </c>
      <c r="H38" s="14">
        <f>H36+H37</f>
        <v>4047</v>
      </c>
      <c r="I38" s="30" t="s">
        <v>25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C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2021-12-28T06:46:31Z</cp:lastPrinted>
  <dcterms:created xsi:type="dcterms:W3CDTF">2013-09-25T09:34:15Z</dcterms:created>
  <dcterms:modified xsi:type="dcterms:W3CDTF">2022-01-28T05:06:01Z</dcterms:modified>
</cp:coreProperties>
</file>